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ybrccit.sharepoint.com/sites/FinanceShares/Shared Documents/General/Finance/Budget/2025-2026/FY26 BOR Forms/"/>
    </mc:Choice>
  </mc:AlternateContent>
  <xr:revisionPtr revIDLastSave="29" documentId="8_{6359C6E5-5B8E-43D6-AB0E-905F1A6FE48C}" xr6:coauthVersionLast="36" xr6:coauthVersionMax="36" xr10:uidLastSave="{F0D9B004-B3AB-4FD0-B1C0-74CB14A29BD0}"/>
  <bookViews>
    <workbookView xWindow="0" yWindow="0" windowWidth="28800" windowHeight="12075" xr2:uid="{00000000-000D-0000-FFFF-FFFF00000000}"/>
  </bookViews>
  <sheets>
    <sheet name="A" sheetId="1" r:id="rId1"/>
  </sheets>
  <definedNames>
    <definedName name="_xlnm.Print_Area">A!$A$1:$B$76</definedName>
    <definedName name="_xlnm.Print_Titles" localSheetId="0">A!$1:$3</definedName>
  </definedNames>
  <calcPr calcId="191029"/>
</workbook>
</file>

<file path=xl/calcChain.xml><?xml version="1.0" encoding="utf-8"?>
<calcChain xmlns="http://schemas.openxmlformats.org/spreadsheetml/2006/main">
  <c r="B49" i="1" l="1"/>
  <c r="B47" i="1"/>
  <c r="B45" i="1"/>
  <c r="B32" i="1"/>
  <c r="B29" i="1"/>
  <c r="B86" i="1" l="1"/>
  <c r="A86" i="1"/>
  <c r="A85" i="1"/>
  <c r="A84" i="1"/>
  <c r="A83" i="1"/>
  <c r="B82" i="1"/>
  <c r="A82" i="1"/>
  <c r="B81" i="1"/>
  <c r="A81" i="1"/>
  <c r="A80" i="1"/>
  <c r="B68" i="1"/>
  <c r="A68" i="1"/>
  <c r="A67" i="1"/>
  <c r="A66" i="1"/>
  <c r="A65" i="1"/>
  <c r="B64" i="1"/>
  <c r="A64" i="1"/>
  <c r="A63" i="1"/>
  <c r="A62" i="1"/>
  <c r="A50" i="1"/>
  <c r="A49" i="1"/>
  <c r="A48" i="1"/>
  <c r="A47" i="1"/>
  <c r="B46" i="1"/>
  <c r="B50" i="1" s="1"/>
  <c r="A46" i="1"/>
  <c r="A45" i="1"/>
  <c r="A44" i="1"/>
  <c r="A32" i="1"/>
  <c r="A31" i="1"/>
  <c r="A30" i="1"/>
  <c r="A29" i="1"/>
  <c r="B28" i="1"/>
  <c r="A28" i="1"/>
  <c r="A27" i="1"/>
  <c r="A26" i="1"/>
  <c r="B13" i="1"/>
  <c r="B9" i="1"/>
</calcChain>
</file>

<file path=xl/sharedStrings.xml><?xml version="1.0" encoding="utf-8"?>
<sst xmlns="http://schemas.openxmlformats.org/spreadsheetml/2006/main" count="73" uniqueCount="38">
  <si>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</si>
  <si>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</si>
  <si>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</si>
  <si>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</si>
  <si>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</si>
  <si>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</si>
  <si>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</si>
  <si>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</si>
  <si>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</si>
  <si>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>Form BOR-7                                     Institution: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</si>
  <si>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</si>
  <si>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</si>
  <si>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</si>
  <si>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</si>
  <si>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</si>
  <si>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</si>
  <si>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</si>
  <si>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</si>
  <si>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</si>
  <si>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</si>
  <si>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</si>
  <si>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</si>
  <si>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 xml:space="preserve">    Fund Balance 6/30/24</t>
  </si>
  <si>
    <t xml:space="preserve">    Revenues in FY 2024-25</t>
  </si>
  <si>
    <t xml:space="preserve">    Total Revenues Available for FY 2024-25</t>
  </si>
  <si>
    <t xml:space="preserve">    Less Funds Expended in FY 2024-25</t>
  </si>
  <si>
    <t xml:space="preserve">    Projected Revenue Available for FY 2025-26</t>
  </si>
  <si>
    <t xml:space="preserve">    Estimated Amount Available for FY 2025-26 Projects &amp; Operations</t>
  </si>
  <si>
    <t>Baton Rouge Community College</t>
  </si>
  <si>
    <t>1. Student Help Desk and IT Tech Support Salaries &amp; Benefits</t>
  </si>
  <si>
    <t>2. Student Technology Operating Services</t>
  </si>
  <si>
    <t>3. Student Technology Supplies</t>
  </si>
  <si>
    <t>1.  Police/Security Salaries and Related Benefits</t>
  </si>
  <si>
    <t>2.  Police/Security Operating Services</t>
  </si>
  <si>
    <t>3.  Police/Security Supplies</t>
  </si>
  <si>
    <t>4.  Contracted 3rd Party Police/Security Professional Services</t>
  </si>
  <si>
    <t>5.  Purchase of Police Vehicles</t>
  </si>
  <si>
    <t>1.  General Facilities Operating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</si>
</sst>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5"/>
  <sheetViews>
    <sheetView tabSelected="1" showOutlineSymbols="0" zoomScaleNormal="100" workbookViewId="0">
      <pane ySplit="6" topLeftCell="A7" activePane="bottomLeft" state="frozen"/>
      <selection pane="bottomLeft" activeCell="A89" sqref="A89"/>
    </sheetView>
  </sheetViews>
  <sheetFormatPr defaultColWidth="9.6640625" defaultRowHeight="15" customHeight="1" x14ac:dyDescent="0.2"/>
  <cols>
    <col min="1" max="1" width="94.109375" style="1" customWidth="1"/>
    <col min="2" max="2" width="49.109375" style="1" customWidth="1"/>
    <col min="3" max="16384" width="9.6640625" style="1"/>
  </cols>
  <sheetData>
    <row r="1" spans="1:5" ht="20.100000000000001" customHeight="1" x14ac:dyDescent="0.25">
      <c r="A1" s="2" t="s">
        <v>7</v>
      </c>
      <c r="B1" s="3"/>
      <c r="C1" s="4"/>
      <c r="D1" s="4"/>
      <c r="E1" s="4"/>
    </row>
    <row r="2" spans="1:5" ht="20.100000000000001" customHeight="1" x14ac:dyDescent="0.25">
      <c r="A2" s="2" t="s">
        <v>9</v>
      </c>
      <c r="B2" s="5" t="s">
        <v>28</v>
      </c>
      <c r="C2" s="4"/>
      <c r="D2" s="4"/>
      <c r="E2" s="4"/>
    </row>
    <row r="3" spans="1:5" ht="20.100000000000001" customHeight="1" thickBot="1" x14ac:dyDescent="0.3">
      <c r="A3" s="6" t="s">
        <v>8</v>
      </c>
      <c r="B3" s="7"/>
      <c r="C3" s="3"/>
      <c r="D3" s="3"/>
      <c r="E3" s="3"/>
    </row>
    <row r="4" spans="1:5" s="11" customFormat="1" ht="15" customHeight="1" thickTop="1" x14ac:dyDescent="0.2">
      <c r="A4" s="8"/>
      <c r="B4" s="9" t="s">
        <v>6</v>
      </c>
      <c r="C4" s="10"/>
    </row>
    <row r="5" spans="1:5" s="11" customFormat="1" ht="15" customHeight="1" x14ac:dyDescent="0.25">
      <c r="A5" s="12" t="s">
        <v>10</v>
      </c>
      <c r="B5" s="13" t="s">
        <v>12</v>
      </c>
      <c r="C5" s="10"/>
    </row>
    <row r="6" spans="1:5" s="11" customFormat="1" ht="15" customHeight="1" x14ac:dyDescent="0.25">
      <c r="A6" s="14" t="s">
        <v>11</v>
      </c>
      <c r="B6" s="15" t="s">
        <v>6</v>
      </c>
      <c r="C6" s="10"/>
    </row>
    <row r="7" spans="1:5" s="11" customFormat="1" ht="15" customHeight="1" x14ac:dyDescent="0.2">
      <c r="A7" s="10" t="s">
        <v>22</v>
      </c>
      <c r="B7" s="16">
        <v>0</v>
      </c>
      <c r="C7" s="10"/>
    </row>
    <row r="8" spans="1:5" s="11" customFormat="1" ht="15" customHeight="1" x14ac:dyDescent="0.2">
      <c r="A8" s="8" t="s">
        <v>23</v>
      </c>
      <c r="B8" s="16"/>
      <c r="C8" s="10"/>
    </row>
    <row r="9" spans="1:5" s="11" customFormat="1" ht="15" customHeight="1" x14ac:dyDescent="0.25">
      <c r="A9" s="17" t="s">
        <v>24</v>
      </c>
      <c r="B9" s="18">
        <f>B8+B7</f>
        <v>0</v>
      </c>
      <c r="C9" s="10"/>
    </row>
    <row r="10" spans="1:5" s="11" customFormat="1" ht="15" customHeight="1" x14ac:dyDescent="0.2">
      <c r="A10" s="8" t="s">
        <v>25</v>
      </c>
      <c r="B10" s="18"/>
      <c r="C10" s="10"/>
    </row>
    <row r="11" spans="1:5" s="11" customFormat="1" ht="15" customHeight="1" x14ac:dyDescent="0.2">
      <c r="A11" s="8" t="s">
        <v>26</v>
      </c>
      <c r="B11" s="18"/>
      <c r="C11" s="10"/>
    </row>
    <row r="12" spans="1:5" s="11" customFormat="1" ht="15" customHeight="1" x14ac:dyDescent="0.2">
      <c r="A12" s="8" t="s">
        <v>13</v>
      </c>
      <c r="B12" s="18"/>
      <c r="C12" s="10"/>
    </row>
    <row r="13" spans="1:5" s="11" customFormat="1" ht="15" customHeight="1" x14ac:dyDescent="0.25">
      <c r="A13" s="17" t="s">
        <v>27</v>
      </c>
      <c r="B13" s="18">
        <f>B9-B10+B11-B12</f>
        <v>0</v>
      </c>
      <c r="C13" s="10"/>
    </row>
    <row r="14" spans="1:5" s="11" customFormat="1" ht="15" customHeight="1" x14ac:dyDescent="0.2">
      <c r="A14" s="8" t="s">
        <v>0</v>
      </c>
      <c r="B14" s="16" t="s">
        <v>6</v>
      </c>
      <c r="C14" s="10"/>
    </row>
    <row r="15" spans="1:5" s="11" customFormat="1" ht="15" customHeight="1" x14ac:dyDescent="0.25">
      <c r="A15" s="10" t="s">
        <v>14</v>
      </c>
      <c r="B15" s="19" t="s">
        <v>16</v>
      </c>
    </row>
    <row r="16" spans="1:5" s="11" customFormat="1" ht="15" customHeight="1" x14ac:dyDescent="0.2">
      <c r="A16" s="10" t="s">
        <v>1</v>
      </c>
      <c r="B16" s="20"/>
      <c r="C16" s="10"/>
    </row>
    <row r="17" spans="1:3" s="11" customFormat="1" ht="15" customHeight="1" x14ac:dyDescent="0.2">
      <c r="A17" s="8" t="s">
        <v>2</v>
      </c>
      <c r="B17" s="16"/>
      <c r="C17" s="10"/>
    </row>
    <row r="18" spans="1:3" s="11" customFormat="1" ht="15" customHeight="1" x14ac:dyDescent="0.2">
      <c r="A18" s="8" t="s">
        <v>3</v>
      </c>
      <c r="B18" s="16"/>
      <c r="C18" s="10"/>
    </row>
    <row r="19" spans="1:3" s="11" customFormat="1" ht="15" customHeight="1" x14ac:dyDescent="0.2">
      <c r="A19" s="8" t="s">
        <v>4</v>
      </c>
      <c r="B19" s="16"/>
      <c r="C19" s="10"/>
    </row>
    <row r="20" spans="1:3" s="11" customFormat="1" ht="15" customHeight="1" x14ac:dyDescent="0.2">
      <c r="A20" s="8" t="s">
        <v>5</v>
      </c>
      <c r="B20" s="16"/>
      <c r="C20" s="10"/>
    </row>
    <row r="21" spans="1:3" s="11" customFormat="1" ht="15" customHeight="1" x14ac:dyDescent="0.2">
      <c r="A21" s="8" t="s">
        <v>15</v>
      </c>
      <c r="B21" s="16" t="s">
        <v>6</v>
      </c>
      <c r="C21" s="10"/>
    </row>
    <row r="22" spans="1:3" s="11" customFormat="1" ht="15" customHeight="1" x14ac:dyDescent="0.2">
      <c r="A22" s="21"/>
      <c r="B22" s="22"/>
      <c r="C22" s="10"/>
    </row>
    <row r="23" spans="1:3" s="11" customFormat="1" ht="15" customHeight="1" x14ac:dyDescent="0.2">
      <c r="A23" s="10"/>
      <c r="B23" s="20"/>
      <c r="C23" s="10"/>
    </row>
    <row r="24" spans="1:3" s="11" customFormat="1" ht="15" customHeight="1" x14ac:dyDescent="0.25">
      <c r="A24" s="12" t="s">
        <v>17</v>
      </c>
      <c r="B24" s="13" t="s">
        <v>12</v>
      </c>
      <c r="C24" s="10"/>
    </row>
    <row r="25" spans="1:3" s="11" customFormat="1" ht="15" customHeight="1" x14ac:dyDescent="0.25">
      <c r="A25" s="23"/>
      <c r="B25" s="24"/>
      <c r="C25" s="10"/>
    </row>
    <row r="26" spans="1:3" s="11" customFormat="1" ht="15" customHeight="1" x14ac:dyDescent="0.2">
      <c r="A26" s="10" t="str">
        <f>A7</f>
        <v xml:space="preserve">    Fund Balance 6/30/24</v>
      </c>
      <c r="B26" s="16">
        <v>2199000.39</v>
      </c>
      <c r="C26" s="10"/>
    </row>
    <row r="27" spans="1:3" s="11" customFormat="1" ht="15" customHeight="1" x14ac:dyDescent="0.2">
      <c r="A27" s="8" t="str">
        <f t="shared" ref="A27:A32" si="0">A8</f>
        <v xml:space="preserve">    Revenues in FY 2024-25</v>
      </c>
      <c r="B27" s="16">
        <v>1176059.8799999999</v>
      </c>
      <c r="C27" s="10"/>
    </row>
    <row r="28" spans="1:3" s="11" customFormat="1" ht="15" customHeight="1" x14ac:dyDescent="0.25">
      <c r="A28" s="17" t="str">
        <f t="shared" si="0"/>
        <v xml:space="preserve">    Total Revenues Available for FY 2024-25</v>
      </c>
      <c r="B28" s="18">
        <f>B27+B26</f>
        <v>3375060.27</v>
      </c>
      <c r="C28" s="10"/>
    </row>
    <row r="29" spans="1:3" s="11" customFormat="1" ht="15" customHeight="1" x14ac:dyDescent="0.2">
      <c r="A29" s="8" t="str">
        <f t="shared" si="0"/>
        <v xml:space="preserve">    Less Funds Expended in FY 2024-25</v>
      </c>
      <c r="B29" s="18">
        <f>409429.37</f>
        <v>409429.37</v>
      </c>
      <c r="C29" s="10"/>
    </row>
    <row r="30" spans="1:3" s="11" customFormat="1" ht="15" customHeight="1" x14ac:dyDescent="0.2">
      <c r="A30" s="8" t="str">
        <f t="shared" si="0"/>
        <v xml:space="preserve">    Projected Revenue Available for FY 2025-26</v>
      </c>
      <c r="B30" s="18">
        <v>1200000</v>
      </c>
      <c r="C30" s="10"/>
    </row>
    <row r="31" spans="1:3" s="11" customFormat="1" ht="15" customHeight="1" x14ac:dyDescent="0.2">
      <c r="A31" s="8" t="str">
        <f t="shared" si="0"/>
        <v xml:space="preserve">    Less Previous Commitments</v>
      </c>
      <c r="B31" s="18"/>
      <c r="C31" s="10"/>
    </row>
    <row r="32" spans="1:3" s="11" customFormat="1" ht="15" customHeight="1" x14ac:dyDescent="0.25">
      <c r="A32" s="17" t="str">
        <f t="shared" si="0"/>
        <v xml:space="preserve">    Estimated Amount Available for FY 2025-26 Projects &amp; Operations</v>
      </c>
      <c r="B32" s="18">
        <f>B28-B29+B30-B31</f>
        <v>4165630.9</v>
      </c>
      <c r="C32" s="10"/>
    </row>
    <row r="33" spans="1:3" s="11" customFormat="1" ht="15" customHeight="1" x14ac:dyDescent="0.2">
      <c r="A33" s="8" t="s">
        <v>0</v>
      </c>
      <c r="B33" s="18"/>
      <c r="C33" s="10"/>
    </row>
    <row r="34" spans="1:3" s="11" customFormat="1" ht="15" customHeight="1" x14ac:dyDescent="0.25">
      <c r="A34" s="10" t="s">
        <v>14</v>
      </c>
      <c r="B34" s="25" t="s">
        <v>16</v>
      </c>
      <c r="C34" s="10"/>
    </row>
    <row r="35" spans="1:3" s="11" customFormat="1" ht="15" customHeight="1" x14ac:dyDescent="0.2">
      <c r="A35" s="10" t="s">
        <v>32</v>
      </c>
      <c r="B35" s="20">
        <v>474273</v>
      </c>
      <c r="C35" s="10"/>
    </row>
    <row r="36" spans="1:3" s="11" customFormat="1" ht="15" customHeight="1" x14ac:dyDescent="0.2">
      <c r="A36" s="8" t="s">
        <v>33</v>
      </c>
      <c r="B36" s="16">
        <v>64530</v>
      </c>
      <c r="C36" s="10"/>
    </row>
    <row r="37" spans="1:3" s="11" customFormat="1" ht="15" customHeight="1" x14ac:dyDescent="0.2">
      <c r="A37" s="8" t="s">
        <v>34</v>
      </c>
      <c r="B37" s="16">
        <v>31327</v>
      </c>
      <c r="C37" s="10"/>
    </row>
    <row r="38" spans="1:3" s="11" customFormat="1" ht="15" customHeight="1" x14ac:dyDescent="0.2">
      <c r="A38" s="8" t="s">
        <v>35</v>
      </c>
      <c r="B38" s="16">
        <v>433688</v>
      </c>
      <c r="C38" s="10"/>
    </row>
    <row r="39" spans="1:3" s="11" customFormat="1" ht="15" customHeight="1" x14ac:dyDescent="0.2">
      <c r="A39" s="8" t="s">
        <v>36</v>
      </c>
      <c r="B39" s="16">
        <v>106000</v>
      </c>
      <c r="C39" s="10"/>
    </row>
    <row r="40" spans="1:3" s="11" customFormat="1" ht="15" customHeight="1" x14ac:dyDescent="0.2">
      <c r="A40" s="26" t="s">
        <v>15</v>
      </c>
      <c r="B40" s="27" t="s">
        <v>6</v>
      </c>
      <c r="C40" s="10" t="s">
        <v>0</v>
      </c>
    </row>
    <row r="41" spans="1:3" s="11" customFormat="1" ht="15" customHeight="1" x14ac:dyDescent="0.2">
      <c r="A41" s="10"/>
      <c r="B41" s="20"/>
      <c r="C41" s="10"/>
    </row>
    <row r="42" spans="1:3" s="11" customFormat="1" ht="15" customHeight="1" x14ac:dyDescent="0.25">
      <c r="A42" s="12" t="s">
        <v>18</v>
      </c>
      <c r="B42" s="13" t="s">
        <v>12</v>
      </c>
      <c r="C42" s="10"/>
    </row>
    <row r="43" spans="1:3" s="11" customFormat="1" ht="15" customHeight="1" x14ac:dyDescent="0.2">
      <c r="A43" s="28"/>
      <c r="B43" s="20"/>
      <c r="C43" s="10"/>
    </row>
    <row r="44" spans="1:3" s="11" customFormat="1" ht="15" customHeight="1" x14ac:dyDescent="0.2">
      <c r="A44" s="10" t="str">
        <f t="shared" ref="A44:A50" si="1">A26</f>
        <v xml:space="preserve">    Fund Balance 6/30/24</v>
      </c>
      <c r="B44" s="16">
        <v>1217497.3999999999</v>
      </c>
      <c r="C44" s="10"/>
    </row>
    <row r="45" spans="1:3" s="11" customFormat="1" ht="15" customHeight="1" x14ac:dyDescent="0.2">
      <c r="A45" s="8" t="str">
        <f t="shared" si="1"/>
        <v xml:space="preserve">    Revenues in FY 2024-25</v>
      </c>
      <c r="B45" s="16">
        <f>936539</f>
        <v>936539</v>
      </c>
      <c r="C45" s="10"/>
    </row>
    <row r="46" spans="1:3" s="11" customFormat="1" ht="15" customHeight="1" x14ac:dyDescent="0.25">
      <c r="A46" s="17" t="str">
        <f t="shared" si="1"/>
        <v xml:space="preserve">    Total Revenues Available for FY 2024-25</v>
      </c>
      <c r="B46" s="18">
        <f>B45+B44</f>
        <v>2154036.4</v>
      </c>
      <c r="C46" s="10"/>
    </row>
    <row r="47" spans="1:3" s="11" customFormat="1" ht="15" customHeight="1" x14ac:dyDescent="0.2">
      <c r="A47" s="8" t="str">
        <f t="shared" si="1"/>
        <v xml:space="preserve">    Less Funds Expended in FY 2024-25</v>
      </c>
      <c r="B47" s="18">
        <f>1047660.64</f>
        <v>1047660.64</v>
      </c>
      <c r="C47" s="10"/>
    </row>
    <row r="48" spans="1:3" s="11" customFormat="1" ht="15" customHeight="1" x14ac:dyDescent="0.2">
      <c r="A48" s="8" t="str">
        <f t="shared" si="1"/>
        <v xml:space="preserve">    Projected Revenue Available for FY 2025-26</v>
      </c>
      <c r="B48" s="18">
        <v>936000</v>
      </c>
      <c r="C48" s="10"/>
    </row>
    <row r="49" spans="1:3" s="11" customFormat="1" ht="15" customHeight="1" x14ac:dyDescent="0.2">
      <c r="A49" s="8" t="str">
        <f t="shared" si="1"/>
        <v xml:space="preserve">    Less Previous Commitments</v>
      </c>
      <c r="B49" s="18">
        <f>21675</f>
        <v>21675</v>
      </c>
      <c r="C49" s="10"/>
    </row>
    <row r="50" spans="1:3" s="11" customFormat="1" ht="15" customHeight="1" x14ac:dyDescent="0.25">
      <c r="A50" s="17" t="str">
        <f t="shared" si="1"/>
        <v xml:space="preserve">    Estimated Amount Available for FY 2025-26 Projects &amp; Operations</v>
      </c>
      <c r="B50" s="18">
        <f>B46-B47+B48-B49</f>
        <v>2020700.7599999998</v>
      </c>
      <c r="C50" s="10"/>
    </row>
    <row r="51" spans="1:3" s="11" customFormat="1" ht="15" customHeight="1" x14ac:dyDescent="0.2">
      <c r="A51" s="8" t="s">
        <v>0</v>
      </c>
      <c r="B51" s="18"/>
      <c r="C51" s="10"/>
    </row>
    <row r="52" spans="1:3" s="11" customFormat="1" ht="15" customHeight="1" x14ac:dyDescent="0.25">
      <c r="A52" s="10" t="s">
        <v>14</v>
      </c>
      <c r="B52" s="29" t="s">
        <v>16</v>
      </c>
      <c r="C52" s="10"/>
    </row>
    <row r="53" spans="1:3" s="11" customFormat="1" ht="15" customHeight="1" x14ac:dyDescent="0.2">
      <c r="A53" s="10" t="s">
        <v>29</v>
      </c>
      <c r="B53" s="20">
        <v>502975.18</v>
      </c>
      <c r="C53" s="10"/>
    </row>
    <row r="54" spans="1:3" s="11" customFormat="1" ht="15" customHeight="1" x14ac:dyDescent="0.2">
      <c r="A54" s="8" t="s">
        <v>30</v>
      </c>
      <c r="B54" s="16">
        <v>422821</v>
      </c>
      <c r="C54" s="10"/>
    </row>
    <row r="55" spans="1:3" s="11" customFormat="1" ht="15" customHeight="1" x14ac:dyDescent="0.2">
      <c r="A55" s="8" t="s">
        <v>31</v>
      </c>
      <c r="B55" s="16">
        <v>30777.4</v>
      </c>
      <c r="C55" s="10"/>
    </row>
    <row r="56" spans="1:3" s="11" customFormat="1" ht="15" customHeight="1" x14ac:dyDescent="0.2">
      <c r="A56" s="8" t="s">
        <v>4</v>
      </c>
      <c r="B56" s="16"/>
      <c r="C56" s="10"/>
    </row>
    <row r="57" spans="1:3" s="11" customFormat="1" ht="15" customHeight="1" x14ac:dyDescent="0.2">
      <c r="A57" s="8" t="s">
        <v>5</v>
      </c>
      <c r="B57" s="16"/>
      <c r="C57" s="10"/>
    </row>
    <row r="58" spans="1:3" s="11" customFormat="1" ht="15" customHeight="1" x14ac:dyDescent="0.2">
      <c r="A58" s="30" t="s">
        <v>15</v>
      </c>
      <c r="B58" s="31"/>
      <c r="C58" s="10"/>
    </row>
    <row r="59" spans="1:3" s="11" customFormat="1" ht="15" customHeight="1" x14ac:dyDescent="0.2">
      <c r="A59" s="10"/>
      <c r="B59" s="20"/>
      <c r="C59" s="10"/>
    </row>
    <row r="60" spans="1:3" s="11" customFormat="1" ht="15" customHeight="1" x14ac:dyDescent="0.25">
      <c r="A60" s="12" t="s">
        <v>19</v>
      </c>
      <c r="B60" s="13" t="s">
        <v>12</v>
      </c>
      <c r="C60" s="10"/>
    </row>
    <row r="61" spans="1:3" s="11" customFormat="1" ht="15" customHeight="1" x14ac:dyDescent="0.2">
      <c r="A61" s="28"/>
      <c r="B61" s="20"/>
      <c r="C61" s="10"/>
    </row>
    <row r="62" spans="1:3" s="11" customFormat="1" ht="15" customHeight="1" x14ac:dyDescent="0.2">
      <c r="A62" s="10" t="str">
        <f t="shared" ref="A62:A68" si="2">A44</f>
        <v xml:space="preserve">    Fund Balance 6/30/24</v>
      </c>
      <c r="B62" s="16"/>
      <c r="C62" s="10"/>
    </row>
    <row r="63" spans="1:3" s="11" customFormat="1" ht="15" customHeight="1" x14ac:dyDescent="0.2">
      <c r="A63" s="8" t="str">
        <f t="shared" si="2"/>
        <v xml:space="preserve">    Revenues in FY 2024-25</v>
      </c>
      <c r="B63" s="16"/>
      <c r="C63" s="10"/>
    </row>
    <row r="64" spans="1:3" s="11" customFormat="1" ht="15" customHeight="1" x14ac:dyDescent="0.25">
      <c r="A64" s="17" t="str">
        <f t="shared" si="2"/>
        <v xml:space="preserve">    Total Revenues Available for FY 2024-25</v>
      </c>
      <c r="B64" s="18">
        <f>B63+B62</f>
        <v>0</v>
      </c>
      <c r="C64" s="10"/>
    </row>
    <row r="65" spans="1:3" s="11" customFormat="1" ht="15" customHeight="1" x14ac:dyDescent="0.2">
      <c r="A65" s="8" t="str">
        <f t="shared" si="2"/>
        <v xml:space="preserve">    Less Funds Expended in FY 2024-25</v>
      </c>
      <c r="B65" s="18"/>
      <c r="C65" s="10"/>
    </row>
    <row r="66" spans="1:3" s="11" customFormat="1" ht="15" customHeight="1" x14ac:dyDescent="0.2">
      <c r="A66" s="8" t="str">
        <f t="shared" si="2"/>
        <v xml:space="preserve">    Projected Revenue Available for FY 2025-26</v>
      </c>
      <c r="B66" s="18"/>
      <c r="C66" s="10"/>
    </row>
    <row r="67" spans="1:3" s="11" customFormat="1" ht="15" customHeight="1" x14ac:dyDescent="0.2">
      <c r="A67" s="8" t="str">
        <f t="shared" si="2"/>
        <v xml:space="preserve">    Less Previous Commitments</v>
      </c>
      <c r="B67" s="18"/>
      <c r="C67" s="10"/>
    </row>
    <row r="68" spans="1:3" s="11" customFormat="1" ht="15" customHeight="1" x14ac:dyDescent="0.25">
      <c r="A68" s="17" t="str">
        <f t="shared" si="2"/>
        <v xml:space="preserve">    Estimated Amount Available for FY 2025-26 Projects &amp; Operations</v>
      </c>
      <c r="B68" s="18">
        <f>B64-B65+B66-B67</f>
        <v>0</v>
      </c>
      <c r="C68" s="10"/>
    </row>
    <row r="69" spans="1:3" s="11" customFormat="1" ht="15" customHeight="1" x14ac:dyDescent="0.2">
      <c r="A69" s="8" t="s">
        <v>0</v>
      </c>
      <c r="B69" s="18"/>
      <c r="C69" s="10"/>
    </row>
    <row r="70" spans="1:3" s="11" customFormat="1" ht="15" customHeight="1" x14ac:dyDescent="0.25">
      <c r="A70" s="10" t="s">
        <v>14</v>
      </c>
      <c r="B70" s="29" t="s">
        <v>16</v>
      </c>
      <c r="C70" s="10"/>
    </row>
    <row r="71" spans="1:3" s="11" customFormat="1" ht="15" customHeight="1" x14ac:dyDescent="0.2">
      <c r="A71" s="10" t="s">
        <v>1</v>
      </c>
      <c r="B71" s="20"/>
      <c r="C71" s="10"/>
    </row>
    <row r="72" spans="1:3" s="11" customFormat="1" ht="15" customHeight="1" x14ac:dyDescent="0.2">
      <c r="A72" s="8" t="s">
        <v>2</v>
      </c>
      <c r="B72" s="16"/>
      <c r="C72" s="10"/>
    </row>
    <row r="73" spans="1:3" s="11" customFormat="1" ht="15" customHeight="1" x14ac:dyDescent="0.2">
      <c r="A73" s="8" t="s">
        <v>3</v>
      </c>
      <c r="B73" s="16"/>
      <c r="C73" s="10"/>
    </row>
    <row r="74" spans="1:3" s="11" customFormat="1" ht="15" customHeight="1" x14ac:dyDescent="0.2">
      <c r="A74" s="8" t="s">
        <v>4</v>
      </c>
      <c r="B74" s="16"/>
      <c r="C74" s="10"/>
    </row>
    <row r="75" spans="1:3" s="11" customFormat="1" ht="15" customHeight="1" x14ac:dyDescent="0.2">
      <c r="A75" s="8" t="s">
        <v>5</v>
      </c>
      <c r="B75" s="16"/>
      <c r="C75" s="10"/>
    </row>
    <row r="76" spans="1:3" s="11" customFormat="1" ht="15" customHeight="1" x14ac:dyDescent="0.2">
      <c r="A76" s="26" t="s">
        <v>15</v>
      </c>
      <c r="B76" s="27"/>
      <c r="C76" s="10"/>
    </row>
    <row r="77" spans="1:3" s="11" customFormat="1" ht="15" customHeight="1" x14ac:dyDescent="0.2">
      <c r="A77" s="10"/>
      <c r="B77" s="20"/>
      <c r="C77" s="10"/>
    </row>
    <row r="78" spans="1:3" s="11" customFormat="1" ht="15" customHeight="1" x14ac:dyDescent="0.25">
      <c r="A78" s="12" t="s">
        <v>20</v>
      </c>
      <c r="B78" s="13" t="s">
        <v>12</v>
      </c>
      <c r="C78" s="10"/>
    </row>
    <row r="79" spans="1:3" s="11" customFormat="1" ht="15" customHeight="1" x14ac:dyDescent="0.2">
      <c r="A79" s="28"/>
      <c r="B79" s="20"/>
      <c r="C79" s="10"/>
    </row>
    <row r="80" spans="1:3" s="11" customFormat="1" ht="15" customHeight="1" x14ac:dyDescent="0.2">
      <c r="A80" s="10" t="str">
        <f t="shared" ref="A80:A86" si="3">A62</f>
        <v xml:space="preserve">    Fund Balance 6/30/24</v>
      </c>
      <c r="B80" s="16">
        <v>4710203.0199999996</v>
      </c>
      <c r="C80" s="10"/>
    </row>
    <row r="81" spans="1:3" s="11" customFormat="1" ht="15" customHeight="1" x14ac:dyDescent="0.2">
      <c r="A81" s="8" t="str">
        <f t="shared" si="3"/>
        <v xml:space="preserve">    Revenues in FY 2024-25</v>
      </c>
      <c r="B81" s="16">
        <f>371700+358420+101940-80343</f>
        <v>751717</v>
      </c>
      <c r="C81" s="10"/>
    </row>
    <row r="82" spans="1:3" s="11" customFormat="1" ht="15" customHeight="1" x14ac:dyDescent="0.25">
      <c r="A82" s="17" t="str">
        <f t="shared" si="3"/>
        <v xml:space="preserve">    Total Revenues Available for FY 2024-25</v>
      </c>
      <c r="B82" s="18">
        <f>B81+B80</f>
        <v>5461920.0199999996</v>
      </c>
      <c r="C82" s="10"/>
    </row>
    <row r="83" spans="1:3" s="11" customFormat="1" ht="15" customHeight="1" x14ac:dyDescent="0.2">
      <c r="A83" s="8" t="str">
        <f t="shared" si="3"/>
        <v xml:space="preserve">    Less Funds Expended in FY 2024-25</v>
      </c>
      <c r="B83" s="18">
        <v>662215</v>
      </c>
      <c r="C83" s="10"/>
    </row>
    <row r="84" spans="1:3" s="11" customFormat="1" ht="15" customHeight="1" x14ac:dyDescent="0.2">
      <c r="A84" s="8" t="str">
        <f t="shared" si="3"/>
        <v xml:space="preserve">    Projected Revenue Available for FY 2025-26</v>
      </c>
      <c r="B84" s="18">
        <v>750000</v>
      </c>
      <c r="C84" s="10"/>
    </row>
    <row r="85" spans="1:3" s="11" customFormat="1" ht="15" customHeight="1" x14ac:dyDescent="0.2">
      <c r="A85" s="8" t="str">
        <f t="shared" si="3"/>
        <v xml:space="preserve">    Less Previous Commitments</v>
      </c>
      <c r="B85" s="18"/>
      <c r="C85" s="10"/>
    </row>
    <row r="86" spans="1:3" s="11" customFormat="1" ht="15" customHeight="1" x14ac:dyDescent="0.25">
      <c r="A86" s="17" t="str">
        <f t="shared" si="3"/>
        <v xml:space="preserve">    Estimated Amount Available for FY 2025-26 Projects &amp; Operations</v>
      </c>
      <c r="B86" s="18">
        <f>B82-B83+B84-B85</f>
        <v>5549705.0199999996</v>
      </c>
      <c r="C86" s="10"/>
    </row>
    <row r="87" spans="1:3" s="11" customFormat="1" ht="15" customHeight="1" x14ac:dyDescent="0.2">
      <c r="A87" s="8" t="s">
        <v>0</v>
      </c>
      <c r="B87" s="18"/>
      <c r="C87" s="10"/>
    </row>
    <row r="88" spans="1:3" s="11" customFormat="1" ht="15" customHeight="1" x14ac:dyDescent="0.25">
      <c r="A88" s="10" t="s">
        <v>14</v>
      </c>
      <c r="B88" s="29" t="s">
        <v>16</v>
      </c>
      <c r="C88" s="10"/>
    </row>
    <row r="89" spans="1:3" s="11" customFormat="1" ht="15" customHeight="1" x14ac:dyDescent="0.2">
      <c r="A89" s="10" t="s">
        <v>37</v>
      </c>
      <c r="B89" s="20">
        <v>1400000</v>
      </c>
      <c r="C89" s="10"/>
    </row>
    <row r="90" spans="1:3" s="11" customFormat="1" ht="15" customHeight="1" x14ac:dyDescent="0.2">
      <c r="A90" s="8" t="s">
        <v>2</v>
      </c>
      <c r="B90" s="16"/>
      <c r="C90" s="10"/>
    </row>
    <row r="91" spans="1:3" s="11" customFormat="1" ht="15" customHeight="1" x14ac:dyDescent="0.2">
      <c r="A91" s="8" t="s">
        <v>3</v>
      </c>
      <c r="B91" s="16"/>
      <c r="C91" s="10"/>
    </row>
    <row r="92" spans="1:3" s="11" customFormat="1" ht="15" customHeight="1" x14ac:dyDescent="0.2">
      <c r="A92" s="8" t="s">
        <v>4</v>
      </c>
      <c r="B92" s="16"/>
      <c r="C92" s="10"/>
    </row>
    <row r="93" spans="1:3" s="11" customFormat="1" ht="15" customHeight="1" x14ac:dyDescent="0.2">
      <c r="A93" s="8" t="s">
        <v>5</v>
      </c>
      <c r="B93" s="16"/>
      <c r="C93" s="10"/>
    </row>
    <row r="94" spans="1:3" s="11" customFormat="1" ht="15" customHeight="1" x14ac:dyDescent="0.2">
      <c r="A94" s="8"/>
      <c r="B94" s="16"/>
      <c r="C94" s="10"/>
    </row>
    <row r="95" spans="1:3" s="11" customFormat="1" ht="15" customHeight="1" x14ac:dyDescent="0.25">
      <c r="A95" s="32" t="s">
        <v>21</v>
      </c>
      <c r="B95" s="33"/>
      <c r="C95" s="10"/>
    </row>
  </sheetData>
  <mergeCells count="1">
    <mergeCell ref="A95:B95"/>
  </mergeCells>
  <phoneticPr fontId="0" type="noConversion"/>
  <pageMargins left="0.5" right="0.5" top="0.5" bottom="0.5" header="0" footer="0"/>
  <pageSetup scale="5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8c2a8d-6a90-4de5-b9d3-b558afb2c8db">
      <Terms xmlns="http://schemas.microsoft.com/office/infopath/2007/PartnerControls"/>
    </lcf76f155ced4ddcb4097134ff3c332f>
    <TaxCatchAll xmlns="c9e74783-4fc8-459d-a738-192360b083d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13DC073BC4AA4DA52AE4E7EC1CD0D2" ma:contentTypeVersion="17" ma:contentTypeDescription="Create a new document." ma:contentTypeScope="" ma:versionID="13e5508e89f5121ccceb8492c3f9b8ba">
  <xsd:schema xmlns:xsd="http://www.w3.org/2001/XMLSchema" xmlns:xs="http://www.w3.org/2001/XMLSchema" xmlns:p="http://schemas.microsoft.com/office/2006/metadata/properties" xmlns:ns2="088c2a8d-6a90-4de5-b9d3-b558afb2c8db" xmlns:ns3="c9e74783-4fc8-459d-a738-192360b083d3" targetNamespace="http://schemas.microsoft.com/office/2006/metadata/properties" ma:root="true" ma:fieldsID="6adad6130557d326536e804df60a2934" ns2:_="" ns3:_="">
    <xsd:import namespace="088c2a8d-6a90-4de5-b9d3-b558afb2c8db"/>
    <xsd:import namespace="c9e74783-4fc8-459d-a738-192360b083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8c2a8d-6a90-4de5-b9d3-b558afb2c8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afe99bed-1041-458f-8ada-6ce51e4c9e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e74783-4fc8-459d-a738-192360b083d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96cbf9e-992b-4607-8229-2f3ec4391226}" ma:internalName="TaxCatchAll" ma:showField="CatchAllData" ma:web="c9e74783-4fc8-459d-a738-192360b083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D2CBAF-0EA1-4A5B-ABF4-9757759EA83A}">
  <ds:schemaRefs>
    <ds:schemaRef ds:uri="c9e74783-4fc8-459d-a738-192360b083d3"/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088c2a8d-6a90-4de5-b9d3-b558afb2c8db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59EC811-0E08-4961-AC0C-11779B5093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022C18-65C3-4BD1-B876-7FBEEC7503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8c2a8d-6a90-4de5-b9d3-b558afb2c8db"/>
    <ds:schemaRef ds:uri="c9e74783-4fc8-459d-a738-192360b083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Corlin LeBlanc</cp:lastModifiedBy>
  <cp:lastPrinted>2018-07-11T20:57:48Z</cp:lastPrinted>
  <dcterms:created xsi:type="dcterms:W3CDTF">2007-03-13T05:10:21Z</dcterms:created>
  <dcterms:modified xsi:type="dcterms:W3CDTF">2025-09-18T14:56:12Z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0x0101009F13DC073BC4AA4DA52AE4E7EC1CD0D2</vt:lpwstr>
  </property>
  <property fmtid="{D5CDD505-2E9C-101B-9397-08002B2CF9AE}" pid="3" name="MediaServiceImageTags">
    <vt:lpwstr/>
  </property>
</Properties>
</file>